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89" sheetId="1" r:id="rId1"/>
  </sheets>
  <externalReferences>
    <externalReference r:id="rId2"/>
  </externalReferences>
  <definedNames>
    <definedName name="Z_6E36EA37_049E_4FAE_B719_2847CD16F858_.wvu.Cols" localSheetId="0" hidden="1">'Кузнецкая 89'!#REF!,'Кузнецкая 89'!#REF!</definedName>
    <definedName name="Z_6E36EA37_049E_4FAE_B719_2847CD16F858_.wvu.Rows" localSheetId="0" hidden="1">'Кузнецкая 89'!$42:$45</definedName>
    <definedName name="Z_73C0D023_21BD_4441_8EFA_957546C15799_.wvu.Cols" localSheetId="0" hidden="1">'Кузнецкая 89'!#REF!,'Кузнецкая 89'!#REF!</definedName>
    <definedName name="Z_73C0D023_21BD_4441_8EFA_957546C15799_.wvu.Rows" localSheetId="0" hidden="1">'Кузнецкая 89'!$42:$45</definedName>
    <definedName name="_xlnm.Print_Area" localSheetId="0">'Кузнецкая 89'!$A$1:$G$60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<sst xmlns="http://schemas.openxmlformats.org/spreadsheetml/2006/main" count="62" uniqueCount="53">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</sst>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6">
          <cell r="W346">
            <v>2317.6318940196811</v>
          </cell>
          <cell r="X346">
            <v>458.60346434943989</v>
          </cell>
          <cell r="Y346">
            <v>0</v>
          </cell>
          <cell r="AA346">
            <v>0</v>
          </cell>
          <cell r="AB346">
            <v>6798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576.80000000000007</v>
          </cell>
          <cell r="AN346">
            <v>10364.89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Y346">
            <v>7649.8711428645938</v>
          </cell>
          <cell r="BB346">
            <v>0</v>
          </cell>
          <cell r="BC346">
            <v>0</v>
          </cell>
          <cell r="CN346">
            <v>1604.3225486188371</v>
          </cell>
          <cell r="CO346">
            <v>328.8161408197123</v>
          </cell>
          <cell r="CP346">
            <v>0</v>
          </cell>
          <cell r="DB346">
            <v>0</v>
          </cell>
          <cell r="DG346">
            <v>1370.2794108203821</v>
          </cell>
          <cell r="DU346">
            <v>4977.1383635618386</v>
          </cell>
          <cell r="DV346">
            <v>1062.0176472921962</v>
          </cell>
          <cell r="DW346">
            <v>0</v>
          </cell>
          <cell r="EK346">
            <v>0</v>
          </cell>
          <cell r="EQ346">
            <v>4525.2408189683192</v>
          </cell>
          <cell r="FB346">
            <v>22705.9161190952</v>
          </cell>
          <cell r="FC346">
            <v>4643.5039643016753</v>
          </cell>
          <cell r="FD346">
            <v>0</v>
          </cell>
          <cell r="FL346">
            <v>0</v>
          </cell>
          <cell r="FS346">
            <v>16836.140072585902</v>
          </cell>
          <cell r="FX346">
            <v>5948.0778941281524</v>
          </cell>
          <cell r="FY346">
            <v>1211.9123204465168</v>
          </cell>
          <cell r="FZ346">
            <v>114.342</v>
          </cell>
          <cell r="GG346">
            <v>4.2840000000000007</v>
          </cell>
          <cell r="GL346">
            <v>3891.0071962707957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zoomScaleSheetLayoutView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313244.03000000003</v>
      </c>
      <c r="F9" s="16">
        <f t="shared" ref="F9:G9" si="0">SUM(F10:F14)</f>
        <v>286865.05</v>
      </c>
      <c r="G9" s="16">
        <f t="shared" si="0"/>
        <v>67993.52</v>
      </c>
    </row>
    <row r="10" spans="1:7" ht="13.2" customHeight="1" x14ac:dyDescent="0.3">
      <c r="A10" s="74" t="s">
        <v>9</v>
      </c>
      <c r="B10" s="75"/>
      <c r="C10" s="75"/>
      <c r="D10" s="76"/>
      <c r="E10" s="34">
        <v>178459.59</v>
      </c>
      <c r="F10" s="17">
        <v>165839.59</v>
      </c>
      <c r="G10" s="18">
        <v>40671.550000000003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23332.03</v>
      </c>
      <c r="F12" s="17">
        <v>21838.82</v>
      </c>
      <c r="G12" s="18">
        <v>4095.55</v>
      </c>
    </row>
    <row r="13" spans="1:7" ht="13.5" customHeight="1" x14ac:dyDescent="0.3">
      <c r="A13" s="74" t="s">
        <v>12</v>
      </c>
      <c r="B13" s="75"/>
      <c r="C13" s="75"/>
      <c r="D13" s="76"/>
      <c r="E13" s="17">
        <v>41626.25</v>
      </c>
      <c r="F13" s="17">
        <v>38280.089999999997</v>
      </c>
      <c r="G13" s="18">
        <v>8005.85</v>
      </c>
    </row>
    <row r="14" spans="1:7" ht="14.4" customHeight="1" x14ac:dyDescent="0.3">
      <c r="A14" s="67" t="s">
        <v>13</v>
      </c>
      <c r="B14" s="67"/>
      <c r="C14" s="67"/>
      <c r="D14" s="67"/>
      <c r="E14" s="17">
        <v>69826.16</v>
      </c>
      <c r="F14" s="17">
        <v>60906.55</v>
      </c>
      <c r="G14" s="18">
        <v>15220.57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91147.12000000001</v>
      </c>
      <c r="F15" s="16">
        <f t="shared" ref="F15:G15" si="1">SUM(F16:F19)</f>
        <v>87838.969999999987</v>
      </c>
      <c r="G15" s="16">
        <f t="shared" si="1"/>
        <v>15169.960000000001</v>
      </c>
    </row>
    <row r="16" spans="1:7" ht="33.6" customHeight="1" x14ac:dyDescent="0.3">
      <c r="A16" s="80" t="s">
        <v>43</v>
      </c>
      <c r="B16" s="81"/>
      <c r="C16" s="81"/>
      <c r="D16" s="82"/>
      <c r="E16" s="17">
        <v>88279</v>
      </c>
      <c r="F16" s="17">
        <v>85109.73</v>
      </c>
      <c r="G16" s="18">
        <v>14639.43</v>
      </c>
    </row>
    <row r="17" spans="1:10" ht="15.6" x14ac:dyDescent="0.3">
      <c r="A17" s="67" t="s">
        <v>44</v>
      </c>
      <c r="B17" s="67"/>
      <c r="C17" s="67"/>
      <c r="D17" s="67"/>
      <c r="E17" s="17">
        <v>291.60000000000002</v>
      </c>
      <c r="F17" s="17">
        <v>279.06</v>
      </c>
      <c r="G17" s="18">
        <v>53.18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2576.52</v>
      </c>
      <c r="F19" s="17">
        <v>2450.1799999999998</v>
      </c>
      <c r="G19" s="18">
        <v>477.35</v>
      </c>
    </row>
    <row r="20" spans="1:10" ht="15.6" x14ac:dyDescent="0.3">
      <c r="A20" s="66" t="s">
        <v>14</v>
      </c>
      <c r="B20" s="66"/>
      <c r="C20" s="66"/>
      <c r="D20" s="66"/>
      <c r="E20" s="35">
        <f>E21</f>
        <v>831.6</v>
      </c>
      <c r="F20" s="35">
        <f t="shared" ref="F20:G20" si="2">F21</f>
        <v>750.33</v>
      </c>
      <c r="G20" s="35">
        <f t="shared" si="2"/>
        <v>162.01</v>
      </c>
    </row>
    <row r="21" spans="1:10" ht="15.6" x14ac:dyDescent="0.3">
      <c r="A21" s="67" t="s">
        <v>15</v>
      </c>
      <c r="B21" s="67"/>
      <c r="C21" s="67"/>
      <c r="D21" s="67"/>
      <c r="E21" s="17">
        <v>831.6</v>
      </c>
      <c r="F21" s="17">
        <v>750.33</v>
      </c>
      <c r="G21" s="18">
        <v>162.01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9" t="s">
        <v>52</v>
      </c>
      <c r="B24" s="39"/>
      <c r="C24" s="39"/>
      <c r="D24" s="39"/>
      <c r="E24" s="39"/>
      <c r="F24" s="17">
        <v>-296624.63477274973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27588.996501233716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2"/>
      <c r="I26" s="28"/>
    </row>
    <row r="27" spans="1:10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нар'!W346</f>
        <v>2317.6318940196811</v>
      </c>
      <c r="I27" s="28"/>
    </row>
    <row r="28" spans="1:10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нар'!X346</f>
        <v>458.60346434943989</v>
      </c>
      <c r="I28" s="28"/>
    </row>
    <row r="29" spans="1:10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нар'!Y346</f>
        <v>0</v>
      </c>
      <c r="I29" s="28"/>
    </row>
    <row r="30" spans="1:10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нар'!AA346+'[1]УК ВР декабрь нар'!AB346+'[1]УК ВР декабрь нар'!AC346+'[1]УК ВР декабрь нар'!AD346+'[1]УК ВР декабрь нар'!AE346+'[1]УК ВР декабрь нар'!AF346+'[1]УК ВР декабрь нар'!AG346+'[1]УК ВР декабрь нар'!AH346+'[1]УК ВР декабрь нар'!AJ346+'[1]УК ВР декабрь нар'!AL346+'[1]УК ВР декабрь нар'!AN346+'[1]УК ВР декабрь нар'!AO346+'[1]УК ВР декабрь нар'!AP346+'[1]УК ВР декабрь нар'!AQ346+'[1]УК ВР декабрь нар'!AR346+'[1]УК ВР декабрь нар'!AT346</f>
        <v>17162.89</v>
      </c>
      <c r="I30" s="28"/>
    </row>
    <row r="31" spans="1:10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нар'!AY346</f>
        <v>7649.8711428645938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1">
        <f>SUM(F34:F38)+3681.36</f>
        <v>18125.974930081284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52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нар'!CN346+'[1]УК ВР декабрь нар'!DU346</f>
        <v>6581.4609121806752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нар'!CO346+'[1]УК ВР декабрь нар'!DV346</f>
        <v>1390.8337881119085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нар'!CP346+'[1]УК ВР декабрь нар'!DW346</f>
        <v>0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нар'!AI346+'[1]УК ВР декабрь нар'!AJ346+'[1]УК ВР декабрь нар'!AS346+'[1]УК ВР декабрь нар'!BC346+'[1]УК ВР декабрь нар'!DB346+'[1]УК ВР декабрь нар'!EK346+'[1]УК ВР декабрь нар'!AM346</f>
        <v>576.80000000000007</v>
      </c>
      <c r="I37" s="28"/>
    </row>
    <row r="38" spans="1:10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нар'!DG346+'[1]УК ВР декабрь нар'!EQ346</f>
        <v>5895.5202297887008</v>
      </c>
      <c r="I38" s="28"/>
      <c r="J38" s="28"/>
    </row>
    <row r="39" spans="1:10" ht="32.4" customHeight="1" x14ac:dyDescent="0.3">
      <c r="A39" s="43" t="s">
        <v>35</v>
      </c>
      <c r="B39" s="44"/>
      <c r="C39" s="44"/>
      <c r="D39" s="44"/>
      <c r="E39" s="45"/>
      <c r="F39" s="26">
        <f>SUM(F40:F48)+12672.11</f>
        <v>68027.293566828244</v>
      </c>
      <c r="I39" s="28"/>
    </row>
    <row r="40" spans="1:10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нар'!FB346+'[1]УК ВР декабрь нар'!FX346</f>
        <v>28653.994013223353</v>
      </c>
      <c r="I40" s="28"/>
    </row>
    <row r="41" spans="1:10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нар'!FC346+'[1]УК ВР декабрь нар'!FY346</f>
        <v>5855.4162847481921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7"/>
      <c r="F42" s="25"/>
      <c r="I42" s="28"/>
    </row>
    <row r="43" spans="1:10" ht="15.6" hidden="1" customHeight="1" x14ac:dyDescent="0.3">
      <c r="A43" s="37" t="s">
        <v>17</v>
      </c>
      <c r="B43" s="49"/>
      <c r="C43" s="49"/>
      <c r="D43" s="49"/>
      <c r="E43" s="49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7"/>
      <c r="F44" s="25"/>
      <c r="I44" s="28"/>
    </row>
    <row r="45" spans="1:10" ht="15.6" hidden="1" customHeight="1" x14ac:dyDescent="0.3">
      <c r="A45" s="37" t="s">
        <v>17</v>
      </c>
      <c r="B45" s="49"/>
      <c r="C45" s="49"/>
      <c r="D45" s="49"/>
      <c r="E45" s="49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нар'!FD346+'[1]УК ВР декабрь нар'!FZ346</f>
        <v>114.342</v>
      </c>
      <c r="I46" s="28"/>
    </row>
    <row r="47" spans="1:10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нар'!GG346+'[1]УК ВР декабрь нар'!FL346+'[1]УК ВР декабрь нар'!BB346+'[1]УК ВР декабрь нар'!AK346</f>
        <v>4.2840000000000007</v>
      </c>
      <c r="I47" s="28"/>
    </row>
    <row r="48" spans="1:10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нар'!FS346+'[1]УК ВР декабрь нар'!GL346</f>
        <v>20727.147268856697</v>
      </c>
      <c r="I48" s="28"/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2"/>
      <c r="I49" s="28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113742.26499814325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17564.46</v>
      </c>
      <c r="I51" s="28"/>
      <c r="K51" s="28"/>
      <c r="L51" s="28"/>
    </row>
    <row r="52" spans="1:12" ht="15.6" x14ac:dyDescent="0.3">
      <c r="A52" s="37" t="s">
        <v>23</v>
      </c>
      <c r="B52" s="49"/>
      <c r="C52" s="49"/>
      <c r="D52" s="49"/>
      <c r="E52" s="49"/>
      <c r="F52" s="25">
        <v>9979.24</v>
      </c>
      <c r="I52" s="28"/>
    </row>
    <row r="53" spans="1:12" ht="15.6" x14ac:dyDescent="0.3">
      <c r="A53" s="37" t="s">
        <v>24</v>
      </c>
      <c r="B53" s="49"/>
      <c r="C53" s="49"/>
      <c r="D53" s="49"/>
      <c r="E53" s="49"/>
      <c r="F53" s="25">
        <v>7585.22</v>
      </c>
      <c r="I53" s="28"/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  <c r="I54" s="28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131306.72499814324</v>
      </c>
      <c r="H55" s="28"/>
      <c r="I55" s="28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88279</v>
      </c>
      <c r="I56" s="28"/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85109.73</v>
      </c>
      <c r="H57" s="28"/>
      <c r="I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-339652.359770893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89</vt:lpstr>
      <vt:lpstr>'Кузнецкая 89'!Область_печати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2018-04-11T07:00:10Z</cp:lastPrinted>
  <dcterms:created xsi:type="dcterms:W3CDTF">2013-05-24T09:13:10Z</dcterms:created>
  <dcterms:modified xsi:type="dcterms:W3CDTF">2019-03-20T07:10:07Z</dcterms:modified>
</cp:coreProperties>
</file>